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30\23.03.2026-2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/>
  <c r="A24" i="1"/>
  <c r="A25" i="1"/>
  <c r="A26" i="1" s="1"/>
  <c r="A27" i="1" s="1"/>
  <c r="A28" i="1" s="1"/>
  <c r="A29" i="1" s="1"/>
  <c r="A30" i="1" s="1"/>
  <c r="A31" i="1" s="1"/>
  <c r="A32" i="1" s="1"/>
  <c r="A33" i="1" s="1"/>
  <c r="A13" i="1"/>
  <c r="G34" i="1" l="1"/>
</calcChain>
</file>

<file path=xl/sharedStrings.xml><?xml version="1.0" encoding="utf-8"?>
<sst xmlns="http://schemas.openxmlformats.org/spreadsheetml/2006/main" count="136" uniqueCount="71">
  <si>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</si>
  <si>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</si>
  <si>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</si>
  <si>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</si>
  <si>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</si>
  <si>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</si>
  <si>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</si>
  <si>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</si>
  <si>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</si>
  <si>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</si>
  <si>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</si>
  <si>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</si>
  <si>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</si>
  <si>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</si>
  <si>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</si>
  <si>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</si>
  <si>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</si>
  <si>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</si>
  <si>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</si>
  <si>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</si>
  <si>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</si>
  <si>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</si>
  <si>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</si>
  <si>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</si>
  <si>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</si>
  <si>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0000093778</t>
  </si>
  <si>
    <t>0000093779</t>
  </si>
  <si>
    <t>НЛ</t>
  </si>
  <si>
    <t>1121682</t>
  </si>
  <si>
    <t>1121683</t>
  </si>
  <si>
    <t>Шланг пластмассовый d=32</t>
  </si>
  <si>
    <t>М</t>
  </si>
  <si>
    <t>Шланг пластмассовый d=8</t>
  </si>
  <si>
    <t>VNK0900001</t>
  </si>
  <si>
    <t>1153987</t>
  </si>
  <si>
    <t>Бак красконагнетательный СО-12А</t>
  </si>
  <si>
    <t>20004856</t>
  </si>
  <si>
    <t>Инструмент для гипсования 60 мм, LARUS-HARCON</t>
  </si>
  <si>
    <t>VNK1200001</t>
  </si>
  <si>
    <t>1461073</t>
  </si>
  <si>
    <t>1461074</t>
  </si>
  <si>
    <t>1461076</t>
  </si>
  <si>
    <t>Пластина Maudlin 2NZY2 12x50, 0,254mm сталь нерж. 316</t>
  </si>
  <si>
    <t>Пластина Maudlin 2NZY4 12x50, 0,508mm сталь нерж. 316</t>
  </si>
  <si>
    <t>Пластина Maudlin 2NZY3 12x50, 0,381mm сталь нерж. 316</t>
  </si>
  <si>
    <t>VNK1200035</t>
  </si>
  <si>
    <t>VNK1200048</t>
  </si>
  <si>
    <t>1130632</t>
  </si>
  <si>
    <t>Ключ монтажный для колонки Terminator, Terminator LN-Tool P/n 430.500.000</t>
  </si>
  <si>
    <t>VNK1300068</t>
  </si>
  <si>
    <t>VNK1300069</t>
  </si>
  <si>
    <t>VNK1300082</t>
  </si>
  <si>
    <t>VNK1400001</t>
  </si>
  <si>
    <t>VNK1400007</t>
  </si>
  <si>
    <t>VNK1100028</t>
  </si>
  <si>
    <t>Ключ монтажный для колонки Terminator, Terminator LN-Tool 
P/n 430.500.000</t>
  </si>
  <si>
    <t>VNK1200004</t>
  </si>
  <si>
    <t>1159758</t>
  </si>
  <si>
    <t>Ключ гаечный с открытым зевом двусторонний КГД 22х27 (7811-0467)</t>
  </si>
  <si>
    <t>VNK1200005</t>
  </si>
  <si>
    <t>VNK1200006</t>
  </si>
  <si>
    <t>VNK1200024</t>
  </si>
  <si>
    <t>DBV2300001</t>
  </si>
  <si>
    <t>1217194</t>
  </si>
  <si>
    <t>Рукав гибкий металлический 492.125.405 Thermon 2,3 м</t>
  </si>
  <si>
    <t>DBV23R0001</t>
  </si>
  <si>
    <t>DBV2400001</t>
  </si>
  <si>
    <t>1195150</t>
  </si>
  <si>
    <t>Пряжка проволочная оцинкованная 19 мм для скрепления п/п и ПЭТ ленты шир. 15-19мм инструментами Н-24, МУЛ-320</t>
  </si>
  <si>
    <t>Наименование лота:  "Бак красконагнетательный СО-12А, Пластина Maudlin 2NZY2 12x50, Рукав метал.492.125.405 Thermon 2,3 м, Шланг пластмассовый d=32 и прочее"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</si>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</sst>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topLeftCell="A21" zoomScale="85" zoomScaleNormal="80" zoomScaleSheetLayoutView="85" workbookViewId="0">
      <selection activeCell="M38" sqref="M3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8" t="s">
        <v>21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69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70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23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24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4" t="s">
        <v>25</v>
      </c>
      <c r="C12" s="35" t="s">
        <v>27</v>
      </c>
      <c r="D12" s="34" t="s">
        <v>28</v>
      </c>
      <c r="E12" s="35" t="s">
        <v>30</v>
      </c>
      <c r="F12" s="34" t="s">
        <v>31</v>
      </c>
      <c r="G12" s="32">
        <v>2</v>
      </c>
      <c r="H12" s="33">
        <v>143.29766666666669</v>
      </c>
      <c r="I12" s="25">
        <v>39328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4" t="s">
        <v>26</v>
      </c>
      <c r="C13" s="35" t="s">
        <v>27</v>
      </c>
      <c r="D13" s="34" t="s">
        <v>29</v>
      </c>
      <c r="E13" s="35" t="s">
        <v>32</v>
      </c>
      <c r="F13" s="34" t="s">
        <v>31</v>
      </c>
      <c r="G13" s="32">
        <v>2</v>
      </c>
      <c r="H13" s="33">
        <v>47.763833333333338</v>
      </c>
      <c r="I13" s="25">
        <v>39328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33" si="0">1+A13</f>
        <v>3</v>
      </c>
      <c r="B14" s="34" t="s">
        <v>33</v>
      </c>
      <c r="C14" s="35" t="s">
        <v>27</v>
      </c>
      <c r="D14" s="34" t="s">
        <v>34</v>
      </c>
      <c r="E14" s="35" t="s">
        <v>35</v>
      </c>
      <c r="F14" s="34" t="s">
        <v>22</v>
      </c>
      <c r="G14" s="32">
        <v>1</v>
      </c>
      <c r="H14" s="33">
        <v>8339</v>
      </c>
      <c r="I14" s="25">
        <v>39904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4" t="s">
        <v>33</v>
      </c>
      <c r="C15" s="35" t="s">
        <v>27</v>
      </c>
      <c r="D15" s="34" t="s">
        <v>36</v>
      </c>
      <c r="E15" s="35" t="s">
        <v>37</v>
      </c>
      <c r="F15" s="34" t="s">
        <v>22</v>
      </c>
      <c r="G15" s="32">
        <v>5</v>
      </c>
      <c r="H15" s="33">
        <v>5.5169999999999995</v>
      </c>
      <c r="I15" s="25">
        <v>40118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4" t="s">
        <v>38</v>
      </c>
      <c r="C16" s="35" t="s">
        <v>27</v>
      </c>
      <c r="D16" s="34" t="s">
        <v>39</v>
      </c>
      <c r="E16" s="35" t="s">
        <v>42</v>
      </c>
      <c r="F16" s="34" t="s">
        <v>22</v>
      </c>
      <c r="G16" s="32">
        <v>3</v>
      </c>
      <c r="H16" s="33">
        <v>1389</v>
      </c>
      <c r="I16" s="25">
        <v>41033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4" t="s">
        <v>38</v>
      </c>
      <c r="C17" s="35" t="s">
        <v>27</v>
      </c>
      <c r="D17" s="34" t="s">
        <v>40</v>
      </c>
      <c r="E17" s="35" t="s">
        <v>43</v>
      </c>
      <c r="F17" s="34" t="s">
        <v>22</v>
      </c>
      <c r="G17" s="32">
        <v>1</v>
      </c>
      <c r="H17" s="33">
        <v>676.96033333333321</v>
      </c>
      <c r="I17" s="25">
        <v>41033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34" t="s">
        <v>38</v>
      </c>
      <c r="C18" s="35" t="s">
        <v>27</v>
      </c>
      <c r="D18" s="34" t="s">
        <v>41</v>
      </c>
      <c r="E18" s="35" t="s">
        <v>44</v>
      </c>
      <c r="F18" s="34" t="s">
        <v>22</v>
      </c>
      <c r="G18" s="32">
        <v>2</v>
      </c>
      <c r="H18" s="33">
        <v>1542</v>
      </c>
      <c r="I18" s="25">
        <v>41033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15">
        <f t="shared" si="0"/>
        <v>8</v>
      </c>
      <c r="B19" s="34" t="s">
        <v>45</v>
      </c>
      <c r="C19" s="35" t="s">
        <v>27</v>
      </c>
      <c r="D19" s="34" t="s">
        <v>47</v>
      </c>
      <c r="E19" s="35" t="s">
        <v>48</v>
      </c>
      <c r="F19" s="34" t="s">
        <v>22</v>
      </c>
      <c r="G19" s="32">
        <v>2</v>
      </c>
      <c r="H19" s="33">
        <v>20.940166666666666</v>
      </c>
      <c r="I19" s="25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15">
        <f t="shared" si="0"/>
        <v>9</v>
      </c>
      <c r="B20" s="34" t="s">
        <v>46</v>
      </c>
      <c r="C20" s="35" t="s">
        <v>27</v>
      </c>
      <c r="D20" s="34" t="s">
        <v>47</v>
      </c>
      <c r="E20" s="35" t="s">
        <v>48</v>
      </c>
      <c r="F20" s="34" t="s">
        <v>22</v>
      </c>
      <c r="G20" s="32">
        <v>2</v>
      </c>
      <c r="H20" s="33">
        <v>20.940166666666666</v>
      </c>
      <c r="I20" s="25">
        <v>41334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f t="shared" si="0"/>
        <v>10</v>
      </c>
      <c r="B21" s="34" t="s">
        <v>49</v>
      </c>
      <c r="C21" s="35" t="s">
        <v>27</v>
      </c>
      <c r="D21" s="34" t="s">
        <v>47</v>
      </c>
      <c r="E21" s="35" t="s">
        <v>48</v>
      </c>
      <c r="F21" s="34" t="s">
        <v>22</v>
      </c>
      <c r="G21" s="32">
        <v>5</v>
      </c>
      <c r="H21" s="33">
        <v>20.692500000000006</v>
      </c>
      <c r="I21" s="25">
        <v>41529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0"/>
        <v>11</v>
      </c>
      <c r="B22" s="34" t="s">
        <v>50</v>
      </c>
      <c r="C22" s="35" t="s">
        <v>27</v>
      </c>
      <c r="D22" s="34" t="s">
        <v>47</v>
      </c>
      <c r="E22" s="35" t="s">
        <v>48</v>
      </c>
      <c r="F22" s="34" t="s">
        <v>22</v>
      </c>
      <c r="G22" s="32">
        <v>2</v>
      </c>
      <c r="H22" s="33">
        <v>22.493833333333342</v>
      </c>
      <c r="I22" s="25">
        <v>41529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15">
        <f t="shared" si="0"/>
        <v>12</v>
      </c>
      <c r="B23" s="34" t="s">
        <v>51</v>
      </c>
      <c r="C23" s="35" t="s">
        <v>27</v>
      </c>
      <c r="D23" s="34" t="s">
        <v>47</v>
      </c>
      <c r="E23" s="35" t="s">
        <v>48</v>
      </c>
      <c r="F23" s="34" t="s">
        <v>22</v>
      </c>
      <c r="G23" s="32">
        <v>5</v>
      </c>
      <c r="H23" s="33">
        <v>20.84950000000001</v>
      </c>
      <c r="I23" s="25">
        <v>41586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15">
        <f t="shared" si="0"/>
        <v>13</v>
      </c>
      <c r="B24" s="34" t="s">
        <v>52</v>
      </c>
      <c r="C24" s="35" t="s">
        <v>27</v>
      </c>
      <c r="D24" s="34" t="s">
        <v>47</v>
      </c>
      <c r="E24" s="35" t="s">
        <v>48</v>
      </c>
      <c r="F24" s="34" t="s">
        <v>22</v>
      </c>
      <c r="G24" s="32">
        <v>1</v>
      </c>
      <c r="H24" s="33">
        <v>24.257999999999999</v>
      </c>
      <c r="I24" s="25">
        <v>41730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15">
        <f t="shared" si="0"/>
        <v>14</v>
      </c>
      <c r="B25" s="34" t="s">
        <v>53</v>
      </c>
      <c r="C25" s="35" t="s">
        <v>27</v>
      </c>
      <c r="D25" s="34" t="s">
        <v>47</v>
      </c>
      <c r="E25" s="35" t="s">
        <v>48</v>
      </c>
      <c r="F25" s="34" t="s">
        <v>22</v>
      </c>
      <c r="G25" s="32">
        <v>6</v>
      </c>
      <c r="H25" s="33">
        <v>22.913550000000001</v>
      </c>
      <c r="I25" s="25">
        <v>41791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15">
        <f t="shared" si="0"/>
        <v>15</v>
      </c>
      <c r="B26" s="34" t="s">
        <v>54</v>
      </c>
      <c r="C26" s="35" t="s">
        <v>27</v>
      </c>
      <c r="D26" s="34" t="s">
        <v>47</v>
      </c>
      <c r="E26" s="35" t="s">
        <v>55</v>
      </c>
      <c r="F26" s="34" t="s">
        <v>22</v>
      </c>
      <c r="G26" s="32">
        <v>1</v>
      </c>
      <c r="H26" s="33">
        <v>25.220831846399996</v>
      </c>
      <c r="I26" s="25">
        <v>40807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15">
        <f t="shared" si="0"/>
        <v>16</v>
      </c>
      <c r="B27" s="34" t="s">
        <v>56</v>
      </c>
      <c r="C27" s="35" t="s">
        <v>27</v>
      </c>
      <c r="D27" s="34" t="s">
        <v>57</v>
      </c>
      <c r="E27" s="35" t="s">
        <v>58</v>
      </c>
      <c r="F27" s="34" t="s">
        <v>22</v>
      </c>
      <c r="G27" s="32">
        <v>1</v>
      </c>
      <c r="H27" s="33">
        <v>11.796058799999999</v>
      </c>
      <c r="I27" s="25">
        <v>41128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15">
        <f t="shared" si="0"/>
        <v>17</v>
      </c>
      <c r="B28" s="34" t="s">
        <v>59</v>
      </c>
      <c r="C28" s="35" t="s">
        <v>27</v>
      </c>
      <c r="D28" s="34" t="s">
        <v>57</v>
      </c>
      <c r="E28" s="35" t="s">
        <v>58</v>
      </c>
      <c r="F28" s="34" t="s">
        <v>22</v>
      </c>
      <c r="G28" s="32">
        <v>1</v>
      </c>
      <c r="H28" s="33">
        <v>11.7947934</v>
      </c>
      <c r="I28" s="25">
        <v>41128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15">
        <f t="shared" si="0"/>
        <v>18</v>
      </c>
      <c r="B29" s="34" t="s">
        <v>60</v>
      </c>
      <c r="C29" s="35" t="s">
        <v>27</v>
      </c>
      <c r="D29" s="34" t="s">
        <v>57</v>
      </c>
      <c r="E29" s="35" t="s">
        <v>58</v>
      </c>
      <c r="F29" s="34" t="s">
        <v>22</v>
      </c>
      <c r="G29" s="32">
        <v>1</v>
      </c>
      <c r="H29" s="33">
        <v>11.796058799999999</v>
      </c>
      <c r="I29" s="25">
        <v>41128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15">
        <f t="shared" si="0"/>
        <v>19</v>
      </c>
      <c r="B30" s="34" t="s">
        <v>61</v>
      </c>
      <c r="C30" s="35" t="s">
        <v>27</v>
      </c>
      <c r="D30" s="34" t="s">
        <v>47</v>
      </c>
      <c r="E30" s="35" t="s">
        <v>55</v>
      </c>
      <c r="F30" s="34" t="s">
        <v>22</v>
      </c>
      <c r="G30" s="32">
        <v>3</v>
      </c>
      <c r="H30" s="33">
        <v>26.323290316800009</v>
      </c>
      <c r="I30" s="25">
        <v>41023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34" t="s">
        <v>62</v>
      </c>
      <c r="C31" s="35" t="s">
        <v>27</v>
      </c>
      <c r="D31" s="34" t="s">
        <v>63</v>
      </c>
      <c r="E31" s="35" t="s">
        <v>64</v>
      </c>
      <c r="F31" s="34" t="s">
        <v>22</v>
      </c>
      <c r="G31" s="32">
        <v>1</v>
      </c>
      <c r="H31" s="33">
        <v>129.16666666666669</v>
      </c>
      <c r="I31" s="25">
        <v>41098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15">
        <f t="shared" si="0"/>
        <v>21</v>
      </c>
      <c r="B32" s="34" t="s">
        <v>65</v>
      </c>
      <c r="C32" s="35" t="s">
        <v>27</v>
      </c>
      <c r="D32" s="34" t="s">
        <v>47</v>
      </c>
      <c r="E32" s="35" t="s">
        <v>48</v>
      </c>
      <c r="F32" s="34" t="s">
        <v>22</v>
      </c>
      <c r="G32" s="32">
        <v>1</v>
      </c>
      <c r="H32" s="33">
        <v>221.67649248231299</v>
      </c>
      <c r="I32" s="25">
        <v>41548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15">
        <f t="shared" si="0"/>
        <v>22</v>
      </c>
      <c r="B33" s="34" t="s">
        <v>66</v>
      </c>
      <c r="C33" s="35" t="s">
        <v>27</v>
      </c>
      <c r="D33" s="34" t="s">
        <v>67</v>
      </c>
      <c r="E33" s="35" t="s">
        <v>68</v>
      </c>
      <c r="F33" s="34" t="s">
        <v>22</v>
      </c>
      <c r="G33" s="32">
        <v>20</v>
      </c>
      <c r="H33" s="33">
        <v>0.1521646394379978</v>
      </c>
      <c r="I33" s="25">
        <v>40848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52" t="s">
        <v>7</v>
      </c>
      <c r="B34" s="53"/>
      <c r="C34" s="53"/>
      <c r="D34" s="53"/>
      <c r="E34" s="54"/>
      <c r="F34" s="26"/>
      <c r="G34" s="62">
        <f>SUM(G12:G33)</f>
        <v>68</v>
      </c>
      <c r="H34" s="27"/>
      <c r="I34" s="28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41"/>
      <c r="B35" s="42"/>
      <c r="C35" s="42"/>
      <c r="D35" s="42"/>
      <c r="E35" s="42"/>
      <c r="F35" s="42"/>
      <c r="G35" s="42"/>
      <c r="H35" s="42"/>
      <c r="I35" s="43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7" t="s">
        <v>8</v>
      </c>
      <c r="B36" s="38"/>
      <c r="C36" s="38"/>
      <c r="D36" s="38"/>
      <c r="E36" s="39"/>
      <c r="F36" s="55" t="s">
        <v>14</v>
      </c>
      <c r="G36" s="55"/>
      <c r="H36" s="55"/>
      <c r="I36" s="55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7" t="s">
        <v>9</v>
      </c>
      <c r="B37" s="38"/>
      <c r="C37" s="38"/>
      <c r="D37" s="38"/>
      <c r="E37" s="39"/>
      <c r="F37" s="40" t="s">
        <v>13</v>
      </c>
      <c r="G37" s="40"/>
      <c r="H37" s="40"/>
      <c r="I37" s="40"/>
      <c r="Q37" s="12"/>
    </row>
    <row r="38" spans="1:17" s="4" customFormat="1" ht="33.75" customHeight="1" x14ac:dyDescent="0.25">
      <c r="A38" s="37" t="s">
        <v>15</v>
      </c>
      <c r="B38" s="38"/>
      <c r="C38" s="38"/>
      <c r="D38" s="38"/>
      <c r="E38" s="39"/>
      <c r="F38" s="40" t="s">
        <v>12</v>
      </c>
      <c r="G38" s="40"/>
      <c r="H38" s="40"/>
      <c r="I38" s="40"/>
      <c r="Q38" s="12"/>
    </row>
    <row r="39" spans="1:17" ht="121.5" customHeight="1" x14ac:dyDescent="0.25">
      <c r="A39" s="44" t="s">
        <v>17</v>
      </c>
      <c r="B39" s="45"/>
      <c r="C39" s="45"/>
      <c r="D39" s="45"/>
      <c r="E39" s="46"/>
      <c r="F39" s="47" t="s">
        <v>18</v>
      </c>
      <c r="G39" s="47"/>
      <c r="H39" s="47"/>
      <c r="I39" s="47"/>
    </row>
    <row r="40" spans="1:17" ht="43.5" customHeight="1" x14ac:dyDescent="0.3">
      <c r="A40" s="48"/>
      <c r="B40" s="48"/>
      <c r="C40" s="48"/>
      <c r="D40" s="48"/>
      <c r="E40" s="48"/>
      <c r="F40" s="49"/>
      <c r="G40" s="49"/>
      <c r="H40" s="49"/>
      <c r="I40" s="49"/>
      <c r="J40" s="30"/>
      <c r="K40" s="30"/>
    </row>
    <row r="41" spans="1:17" ht="44.25" customHeight="1" x14ac:dyDescent="0.25">
      <c r="A41" s="36"/>
      <c r="B41" s="36"/>
      <c r="C41" s="36"/>
      <c r="D41" s="36"/>
      <c r="E41" s="36"/>
      <c r="F41" s="31"/>
      <c r="G41" s="50"/>
      <c r="H41" s="50"/>
      <c r="I41" s="50"/>
      <c r="J41" s="50"/>
      <c r="K41" s="50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1:E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  <mergeCell ref="G41:K4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2026-03-23T08:08:09Z</dcterms:modified>
</cp:coreProperties>
</file>